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Desktop\BMA ITN\Annex C to Schedule 6 to the ITN\"/>
    </mc:Choice>
  </mc:AlternateContent>
  <bookViews>
    <workbookView xWindow="0" yWindow="0" windowWidth="23970" windowHeight="4530"/>
  </bookViews>
  <sheets>
    <sheet name="Instructions" sheetId="1" r:id="rId1"/>
    <sheet name="Profiled Prices" sheetId="2" r:id="rId2"/>
    <sheet name="Development Services" sheetId="3" r:id="rId3"/>
    <sheet name="Inflation Rates" sheetId="8"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 i="3" l="1"/>
  <c r="O14" i="3"/>
  <c r="O15" i="3"/>
  <c r="O16" i="3"/>
  <c r="O17" i="3"/>
  <c r="O18" i="3"/>
  <c r="O19" i="3"/>
  <c r="O20" i="3"/>
  <c r="O21" i="3"/>
  <c r="O23" i="3"/>
  <c r="O12" i="3"/>
  <c r="K12" i="3"/>
  <c r="K23" i="3"/>
  <c r="K15" i="3"/>
  <c r="K16" i="3"/>
  <c r="K17" i="3"/>
  <c r="K18" i="3"/>
  <c r="K19" i="3"/>
  <c r="K20" i="3"/>
  <c r="K21" i="3"/>
  <c r="F1" i="8"/>
  <c r="G1" i="8"/>
  <c r="H1" i="8"/>
  <c r="I1" i="8"/>
  <c r="J1" i="8"/>
  <c r="K1" i="8"/>
  <c r="E1" i="8"/>
  <c r="K13" i="3"/>
  <c r="K14" i="3"/>
  <c r="K24" i="3"/>
  <c r="E11" i="3"/>
  <c r="F11" i="3"/>
  <c r="G11" i="3"/>
  <c r="D11" i="3"/>
  <c r="C11" i="3"/>
  <c r="F26" i="3" l="1"/>
  <c r="H16" i="2" s="1"/>
  <c r="C26" i="3"/>
  <c r="E16" i="2" s="1"/>
  <c r="E26" i="3"/>
  <c r="D26" i="3"/>
  <c r="F16" i="2" s="1"/>
  <c r="G26" i="3"/>
  <c r="I16" i="2" s="1"/>
  <c r="G16" i="2"/>
</calcChain>
</file>

<file path=xl/sharedStrings.xml><?xml version="1.0" encoding="utf-8"?>
<sst xmlns="http://schemas.openxmlformats.org/spreadsheetml/2006/main" count="92" uniqueCount="80">
  <si>
    <t>The sheets within this document should be populated as follows:</t>
  </si>
  <si>
    <t>Sheet Name</t>
  </si>
  <si>
    <t>Description</t>
  </si>
  <si>
    <t>"Profiled Prices"</t>
  </si>
  <si>
    <t>Prices are to be provided in £ Sterling profiled in the appropriate Financial Year (April-March), excluding VAT.</t>
  </si>
  <si>
    <t>NOTE:  The "Development Services" line is automatically populated from the information provided in the "Development Services" sheet.</t>
  </si>
  <si>
    <t>"Development Services"</t>
  </si>
  <si>
    <t>Green cells indicate those which should be populated by bidders.</t>
  </si>
  <si>
    <t>Project Manager</t>
  </si>
  <si>
    <t>Product Manager</t>
  </si>
  <si>
    <t>Software Engineering Manager</t>
  </si>
  <si>
    <t>Contract Manager</t>
  </si>
  <si>
    <t>Security Manager</t>
  </si>
  <si>
    <t>Principle Engineer</t>
  </si>
  <si>
    <t>Senior Engineer</t>
  </si>
  <si>
    <t>Junior Engineer</t>
  </si>
  <si>
    <t>Test Engineer/Specialist</t>
  </si>
  <si>
    <t>Safety Engineer/Specialist</t>
  </si>
  <si>
    <t>Project Support</t>
  </si>
  <si>
    <t>Populate in £ Sterling, ex VAT</t>
  </si>
  <si>
    <t>Financial Year (April-March)</t>
  </si>
  <si>
    <t>Task</t>
  </si>
  <si>
    <t>18/19</t>
  </si>
  <si>
    <t>19/20</t>
  </si>
  <si>
    <t>20/21</t>
  </si>
  <si>
    <t>21/22</t>
  </si>
  <si>
    <t>22/23</t>
  </si>
  <si>
    <t>23/24</t>
  </si>
  <si>
    <t>24/25</t>
  </si>
  <si>
    <t>Comments</t>
  </si>
  <si>
    <t>Development</t>
  </si>
  <si>
    <t>Integration &amp; Testing</t>
  </si>
  <si>
    <t>TNA</t>
  </si>
  <si>
    <t>Training Development Material</t>
  </si>
  <si>
    <t>First of Type Testing</t>
  </si>
  <si>
    <t>Warranty</t>
  </si>
  <si>
    <t>Solution Scaling</t>
  </si>
  <si>
    <t>In Service Software Support</t>
  </si>
  <si>
    <t>Development Services*</t>
  </si>
  <si>
    <t>Enhanced Dismount Development</t>
  </si>
  <si>
    <t>Enhanced Dismount Support</t>
  </si>
  <si>
    <t>* populated from "Development Services" sheet</t>
  </si>
  <si>
    <t>Example Task Descriptions</t>
  </si>
  <si>
    <t>High Complexity</t>
  </si>
  <si>
    <t xml:space="preserve">Implement lightweight route and logistics planning tools aimed at fast deploying comms/G6 nodes for the Armoured Strike Brigade capability, including a simplified user interface suitable for small touch screens. </t>
  </si>
  <si>
    <t>Medium Complexity</t>
  </si>
  <si>
    <t xml:space="preserve">Implement a new functional module; a new plug-in that enhances the existing route planning functions to calculate a route based on the best contiguous RF coverage for the selected radio and channel configuration.
</t>
  </si>
  <si>
    <t>Low Complexity</t>
  </si>
  <si>
    <t xml:space="preserve">Implement new format templates for the information products in the mission analysis phase.
</t>
  </si>
  <si>
    <t xml:space="preserve">Populate the table with the estimated number of hours to complete task, taking into account risk. </t>
  </si>
  <si>
    <t>Rate Price  (£/day)</t>
  </si>
  <si>
    <t>Contractor Days</t>
  </si>
  <si>
    <t>Authority Days</t>
  </si>
  <si>
    <t>Financial Year</t>
  </si>
  <si>
    <t>Task Type</t>
  </si>
  <si>
    <t>Rate Type</t>
  </si>
  <si>
    <t>High</t>
  </si>
  <si>
    <t>Medium</t>
  </si>
  <si>
    <t>Low</t>
  </si>
  <si>
    <t>Days/ Year</t>
  </si>
  <si>
    <t>Days per year</t>
  </si>
  <si>
    <t>Other costs (e.g. equipment/tools)</t>
  </si>
  <si>
    <t>Frequency</t>
  </si>
  <si>
    <t>£/year (Contractor rates + Other Costs)</t>
  </si>
  <si>
    <t>Where "Other costs" have been identified, please detail the underpinning assumptions regarding what would be required over and above resource for each scenario.</t>
  </si>
  <si>
    <t>Evaluation Criteria</t>
  </si>
  <si>
    <t>Provide a description of the approach which would be taken for each activity type, along with the rationale for number of hours and other costs and any assumptions and risks identified.</t>
  </si>
  <si>
    <t>K388</t>
  </si>
  <si>
    <t>Enhanced Dismount Scaling</t>
  </si>
  <si>
    <t>MOD App Specialist</t>
  </si>
  <si>
    <t>Financial analysis is required to consider the Whole Life Cost (WLC) (i.e. development, procurement, rollout and support costs for the duration of the MORPHEUS BMA contract).</t>
  </si>
  <si>
    <t xml:space="preserve">Should there be no cost against a line (for example, where there is no additional charge as covered under another line and/or no cost) the rationale detailing why cost lines are not populated should be provided in the "Comments" field (Column J).  </t>
  </si>
  <si>
    <t>Populate this sheet with the rates (£ Sterling, ex VAT) by grade (Cells C12:L22) and the estimated number of days per task (Cells H12:J22) for each of the task types described in Rows 2:4.</t>
  </si>
  <si>
    <t>Any other (non resource) costs (e.g. equipment) should also be included (Cells H24:J24) with a description of the scope of these costs (Rows 29:31) if applicable.  Note that these costs will be inflated using Equipment (K388) inflation rate over the period (as detailed in the assumptions, with a base year of FY17/18.</t>
  </si>
  <si>
    <r>
      <t>NOTE:  The "£/year (Contractor rates + Other Cos</t>
    </r>
    <r>
      <rPr>
        <sz val="11"/>
        <color theme="1"/>
        <rFont val="Arial"/>
        <family val="2"/>
      </rPr>
      <t>ts)" (Row 26)</t>
    </r>
    <r>
      <rPr>
        <sz val="11"/>
        <rFont val="Arial"/>
        <family val="2"/>
      </rPr>
      <t xml:space="preserve"> is the value transferred into the "Profiled Prices" sheet against "Development Services" line.  This comprises the Contractor effort and other contractor related costs (the latter of which are inflated).  MOD costs are excluded from the calculation in this workbook but will be included in the overall evaluation calculation.</t>
    </r>
  </si>
  <si>
    <t>Please enter the contract prices profiled over Financial Years (April to March) according to the schedule of work in Cells C8:I19</t>
  </si>
  <si>
    <r>
      <t>In order to ensure all aspects of the life cycle are captured, the Bidder is required to populate a Cost Template (this document) with details regarding the costs associated with each priced element of the bid.  This will then be assessed in line with the approach detailed in Schedule 6 to the ITN</t>
    </r>
    <r>
      <rPr>
        <b/>
        <sz val="11"/>
        <color rgb="FFFF0000"/>
        <rFont val="Arial"/>
        <family val="2"/>
      </rPr>
      <t xml:space="preserve"> </t>
    </r>
    <r>
      <rPr>
        <sz val="11"/>
        <rFont val="Arial"/>
        <family val="2"/>
      </rPr>
      <t>.  Note that assumptions to be used in profiling prices over time and populating the "Development Services" sheet are given in the Assumptions List (Appendix 1 to Annex D to Schedule 6 to the ITN).  These are for evaluation purposes only.</t>
    </r>
  </si>
  <si>
    <r>
      <t xml:space="preserve">The level of Authority effort to complete the task (i.e. where the Authority (an app specialist with admin rights) is able to undertake the elements of the activity as defined in the "Authority Assumptions" section in the </t>
    </r>
    <r>
      <rPr>
        <b/>
        <sz val="11"/>
        <rFont val="Arial"/>
        <family val="2"/>
      </rPr>
      <t>Assumptions list</t>
    </r>
    <r>
      <rPr>
        <sz val="11"/>
        <rFont val="Arial"/>
        <family val="2"/>
      </rPr>
      <t xml:space="preserve"> in place of the contractor) should be detailed in Cells L23:O23 (if applicable). </t>
    </r>
  </si>
  <si>
    <t>5 = Description of approach supported by clear and justifiable basis for estimate including assumptions, risks and evidence provided to support hours.
4 = Description of approach supported by clear and justifiable basis for estimate including assumptions &amp; risks.
3 = Description of approach supported by clear and justifiable basis for estimate with some consideration of assumptions or risks.
2 = Description of approach supported by clear and justifiable basis for estimate.
1 = No explanation provided to support quantification.
0 = No response</t>
  </si>
  <si>
    <t>A description of the approach that would be taken in each case and a rationale for the number of hours should be given, including any assumptions/risks associated with the activity in Rows 34:36.</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</si>
</sst>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color theme="1"/>
      <name val="Arial"/>
      <family val="2"/>
    </font>
    <font>
      <b/>
      <sz val="10"/>
      <color indexed="8"/>
      <name val="Arial"/>
      <family val="2"/>
    </font>
    <font>
      <sz val="11"/>
      <color indexed="8"/>
      <name val="Arial"/>
      <family val="2"/>
    </font>
    <font>
      <vertAlign val="superscript"/>
      <sz val="9"/>
      <color indexed="8"/>
      <name val="Arial"/>
      <family val="2"/>
    </font>
    <font>
      <sz val="10"/>
      <color indexed="8"/>
      <name val="Arial"/>
      <family val="2"/>
    </font>
    <font>
      <sz val="11"/>
      <name val="Arial"/>
      <family val="2"/>
    </font>
    <font>
      <b/>
      <sz val="10"/>
      <name val="Arial"/>
      <family val="2"/>
    </font>
    <font>
      <sz val="10"/>
      <color rgb="FF9C0006"/>
      <name val="Arial"/>
      <family val="2"/>
    </font>
    <font>
      <b/>
      <sz val="10"/>
      <color theme="0"/>
      <name val="Arial"/>
      <family val="2"/>
    </font>
    <font>
      <i/>
      <sz val="10"/>
      <color rgb="FF7F7F7F"/>
      <name val="Arial"/>
      <family val="2"/>
    </font>
    <font>
      <sz val="10"/>
      <color rgb="FF006100"/>
      <name val="Arial"/>
      <family val="2"/>
    </font>
    <font>
      <sz val="10"/>
      <color rgb="FF9C6500"/>
      <name val="Arial"/>
      <family val="2"/>
    </font>
    <font>
      <b/>
      <sz val="10"/>
      <color rgb="FF3F3F3F"/>
      <name val="Arial"/>
      <family val="2"/>
    </font>
    <font>
      <b/>
      <sz val="11"/>
      <color rgb="FFFF0000"/>
      <name val="Arial"/>
      <family val="2"/>
    </font>
    <font>
      <b/>
      <sz val="11"/>
      <color theme="1"/>
      <name val="Calibri"/>
      <family val="2"/>
      <scheme val="minor"/>
    </font>
    <font>
      <b/>
      <sz val="11"/>
      <color rgb="FFFF0000"/>
      <name val="Calibri"/>
      <family val="2"/>
      <scheme val="minor"/>
    </font>
    <font>
      <b/>
      <u/>
      <sz val="11"/>
      <color theme="1"/>
      <name val="Calibri"/>
      <family val="2"/>
      <scheme val="minor"/>
    </font>
    <font>
      <i/>
      <sz val="11"/>
      <color theme="1"/>
      <name val="Calibri"/>
      <family val="2"/>
      <scheme val="minor"/>
    </font>
    <font>
      <sz val="11"/>
      <color rgb="FF000000"/>
      <name val="Calibri"/>
      <family val="2"/>
      <scheme val="minor"/>
    </font>
    <font>
      <b/>
      <sz val="14"/>
      <color theme="1"/>
      <name val="Calibri"/>
      <family val="2"/>
      <scheme val="minor"/>
    </font>
    <font>
      <b/>
      <sz val="11"/>
      <name val="Arial"/>
      <family val="2"/>
    </font>
    <font>
      <sz val="11"/>
      <color theme="1"/>
      <name val="Calibri"/>
      <family val="2"/>
      <scheme val="minor"/>
    </font>
    <font>
      <b/>
      <i/>
      <sz val="11"/>
      <color rgb="FFFF0000"/>
      <name val="Calibri"/>
      <family val="2"/>
      <scheme val="minor"/>
    </font>
    <font>
      <sz val="11"/>
      <color theme="1"/>
      <name val="Arial"/>
      <family val="2"/>
    </font>
    <font>
      <b/>
      <sz val="11"/>
      <name val="Calibri"/>
      <family val="2"/>
      <scheme val="minor"/>
    </font>
    <font>
      <b/>
      <sz val="14"/>
      <color rgb="FFFF0000"/>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indexed="44"/>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9" tint="0.79998168889431442"/>
        <bgColor indexed="64"/>
      </patternFill>
    </fill>
  </fills>
  <borders count="3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medium">
        <color indexed="64"/>
      </left>
      <right style="medium">
        <color indexed="64"/>
      </right>
      <top style="thin">
        <color indexed="64"/>
      </top>
      <bottom/>
      <diagonal/>
    </border>
  </borders>
  <cellStyleXfs count="13">
    <xf numFmtId="0" fontId="0" fillId="0" borderId="0"/>
    <xf numFmtId="0" fontId="1" fillId="0" borderId="0"/>
    <xf numFmtId="0" fontId="5" fillId="0" borderId="0"/>
    <xf numFmtId="0" fontId="8" fillId="3" borderId="0" applyNumberFormat="0" applyBorder="0" applyAlignment="0" applyProtection="0"/>
    <xf numFmtId="0" fontId="9" fillId="6" borderId="2" applyNumberFormat="0" applyAlignment="0" applyProtection="0"/>
    <xf numFmtId="0" fontId="10" fillId="0" borderId="0" applyNumberFormat="0" applyFill="0" applyBorder="0" applyAlignment="0" applyProtection="0"/>
    <xf numFmtId="0" fontId="11" fillId="2" borderId="0" applyNumberFormat="0" applyBorder="0" applyAlignment="0" applyProtection="0"/>
    <xf numFmtId="0" fontId="7" fillId="7" borderId="3">
      <alignment vertical="top" wrapText="1"/>
    </xf>
    <xf numFmtId="0" fontId="12" fillId="4" borderId="0" applyNumberFormat="0" applyBorder="0" applyAlignment="0" applyProtection="0"/>
    <xf numFmtId="0" fontId="5" fillId="0" borderId="0"/>
    <xf numFmtId="0" fontId="13" fillId="5" borderId="1" applyNumberFormat="0" applyAlignment="0" applyProtection="0"/>
    <xf numFmtId="9" fontId="5" fillId="0" borderId="0" applyFont="0" applyFill="0" applyBorder="0" applyAlignment="0" applyProtection="0"/>
    <xf numFmtId="9" fontId="22" fillId="0" borderId="0" applyFont="0" applyFill="0" applyBorder="0" applyAlignment="0" applyProtection="0"/>
  </cellStyleXfs>
  <cellXfs count="100">
    <xf numFmtId="0" fontId="0" fillId="0" borderId="0" xfId="0"/>
    <xf numFmtId="14" fontId="0" fillId="0" borderId="0" xfId="0" applyNumberFormat="1"/>
    <xf numFmtId="0" fontId="6" fillId="0" borderId="0" xfId="2" applyNumberFormat="1" applyFont="1" applyFill="1" applyAlignment="1">
      <alignment vertical="top" wrapText="1"/>
    </xf>
    <xf numFmtId="0" fontId="0" fillId="8" borderId="0" xfId="0" applyFill="1"/>
    <xf numFmtId="0" fontId="2" fillId="8" borderId="0" xfId="2" applyFont="1" applyFill="1" applyAlignment="1">
      <alignment horizontal="center" vertical="top"/>
    </xf>
    <xf numFmtId="0" fontId="1" fillId="8" borderId="0" xfId="2" applyFont="1" applyFill="1" applyAlignment="1">
      <alignment vertical="top" wrapText="1"/>
    </xf>
    <xf numFmtId="0" fontId="4" fillId="8" borderId="0" xfId="2" applyFont="1" applyFill="1" applyAlignment="1">
      <alignment vertical="top" wrapText="1"/>
    </xf>
    <xf numFmtId="0" fontId="0" fillId="9" borderId="3" xfId="0" applyFill="1" applyBorder="1"/>
    <xf numFmtId="0" fontId="16" fillId="0" borderId="0" xfId="0" applyFont="1"/>
    <xf numFmtId="0" fontId="15" fillId="0" borderId="0" xfId="0" applyFont="1"/>
    <xf numFmtId="0" fontId="15" fillId="0" borderId="3" xfId="0" applyFont="1" applyBorder="1"/>
    <xf numFmtId="0" fontId="0" fillId="0" borderId="11" xfId="0" applyBorder="1"/>
    <xf numFmtId="0" fontId="0" fillId="0" borderId="12" xfId="0" applyBorder="1"/>
    <xf numFmtId="0" fontId="0" fillId="0" borderId="13" xfId="0" applyBorder="1"/>
    <xf numFmtId="0" fontId="18" fillId="0" borderId="4" xfId="0" applyFont="1" applyBorder="1"/>
    <xf numFmtId="0" fontId="18" fillId="9" borderId="4" xfId="0" applyFont="1" applyFill="1" applyBorder="1"/>
    <xf numFmtId="0" fontId="0" fillId="0" borderId="21" xfId="0" applyBorder="1"/>
    <xf numFmtId="0" fontId="0" fillId="9" borderId="22" xfId="0" applyFill="1" applyBorder="1"/>
    <xf numFmtId="0" fontId="0" fillId="0" borderId="15" xfId="0" applyBorder="1"/>
    <xf numFmtId="0" fontId="0" fillId="9" borderId="16" xfId="0" applyFill="1" applyBorder="1"/>
    <xf numFmtId="0" fontId="0" fillId="0" borderId="16" xfId="0" applyBorder="1"/>
    <xf numFmtId="0" fontId="15" fillId="0" borderId="23" xfId="0" applyFont="1" applyBorder="1"/>
    <xf numFmtId="0" fontId="15" fillId="0" borderId="24" xfId="0" applyFont="1" applyBorder="1"/>
    <xf numFmtId="0" fontId="15" fillId="0" borderId="13" xfId="0" applyFont="1" applyBorder="1"/>
    <xf numFmtId="0" fontId="15" fillId="0" borderId="14" xfId="0" applyFont="1" applyBorder="1"/>
    <xf numFmtId="0" fontId="15" fillId="0" borderId="10" xfId="0" applyFont="1" applyBorder="1"/>
    <xf numFmtId="0" fontId="15" fillId="0" borderId="26" xfId="0" applyFont="1" applyBorder="1"/>
    <xf numFmtId="0" fontId="0" fillId="0" borderId="27" xfId="0" applyBorder="1"/>
    <xf numFmtId="0" fontId="0" fillId="0" borderId="28" xfId="0" applyBorder="1"/>
    <xf numFmtId="0" fontId="0" fillId="0" borderId="23" xfId="0" applyFont="1" applyBorder="1"/>
    <xf numFmtId="0" fontId="18" fillId="9" borderId="24" xfId="0" applyFont="1" applyFill="1" applyBorder="1"/>
    <xf numFmtId="0" fontId="18" fillId="9" borderId="29" xfId="0" applyFont="1" applyFill="1" applyBorder="1"/>
    <xf numFmtId="0" fontId="18" fillId="9" borderId="30" xfId="0" applyFont="1" applyFill="1" applyBorder="1"/>
    <xf numFmtId="0" fontId="18" fillId="9" borderId="25" xfId="0" applyFont="1" applyFill="1" applyBorder="1"/>
    <xf numFmtId="0" fontId="15" fillId="0" borderId="9" xfId="0" applyFont="1" applyFill="1" applyBorder="1"/>
    <xf numFmtId="0" fontId="20" fillId="0" borderId="0" xfId="0" applyFont="1"/>
    <xf numFmtId="0" fontId="0" fillId="0" borderId="3" xfId="0" applyBorder="1" applyAlignment="1">
      <alignment horizontal="left" vertical="top"/>
    </xf>
    <xf numFmtId="0" fontId="15" fillId="0" borderId="27" xfId="0" applyFont="1" applyBorder="1"/>
    <xf numFmtId="0" fontId="18" fillId="0" borderId="0" xfId="0" applyFont="1" applyBorder="1"/>
    <xf numFmtId="0" fontId="0" fillId="0" borderId="7" xfId="0" applyFill="1" applyBorder="1"/>
    <xf numFmtId="0" fontId="18" fillId="0" borderId="27" xfId="0" applyFont="1" applyFill="1" applyBorder="1"/>
    <xf numFmtId="0" fontId="18" fillId="0" borderId="0" xfId="0" applyFont="1" applyFill="1" applyBorder="1"/>
    <xf numFmtId="0" fontId="17" fillId="0" borderId="3" xfId="0" applyFont="1" applyFill="1" applyBorder="1"/>
    <xf numFmtId="0" fontId="0" fillId="0" borderId="3" xfId="0" applyBorder="1"/>
    <xf numFmtId="0" fontId="15" fillId="0" borderId="7" xfId="0" applyFont="1" applyBorder="1" applyAlignment="1">
      <alignment wrapText="1"/>
    </xf>
    <xf numFmtId="0" fontId="23" fillId="0" borderId="0" xfId="0" applyFont="1" applyBorder="1"/>
    <xf numFmtId="0" fontId="25" fillId="0" borderId="21" xfId="0" applyFont="1" applyBorder="1"/>
    <xf numFmtId="0" fontId="25" fillId="0" borderId="22" xfId="0" applyFont="1" applyBorder="1"/>
    <xf numFmtId="0" fontId="15" fillId="0" borderId="33" xfId="0" applyFont="1" applyBorder="1"/>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9" fontId="0" fillId="0" borderId="0" xfId="12" applyFont="1"/>
    <xf numFmtId="0" fontId="21" fillId="0" borderId="3" xfId="2" applyNumberFormat="1" applyFont="1" applyFill="1" applyBorder="1" applyAlignment="1">
      <alignment horizontal="left" vertical="top" wrapText="1"/>
    </xf>
    <xf numFmtId="0" fontId="6" fillId="0" borderId="5" xfId="2" applyNumberFormat="1" applyFont="1" applyFill="1" applyBorder="1" applyAlignment="1">
      <alignment vertical="top" wrapText="1"/>
    </xf>
    <xf numFmtId="0" fontId="6" fillId="0" borderId="34" xfId="2" applyNumberFormat="1" applyFont="1" applyFill="1" applyBorder="1" applyAlignment="1">
      <alignment vertical="top" wrapText="1"/>
    </xf>
    <xf numFmtId="0" fontId="6" fillId="0" borderId="4" xfId="2" applyNumberFormat="1" applyFont="1" applyFill="1" applyBorder="1" applyAlignment="1">
      <alignment vertical="top" wrapText="1"/>
    </xf>
    <xf numFmtId="0" fontId="0" fillId="0" borderId="35" xfId="0" applyBorder="1" applyAlignment="1">
      <alignment vertical="center"/>
    </xf>
    <xf numFmtId="0" fontId="15" fillId="0" borderId="19" xfId="0" applyFont="1" applyBorder="1" applyAlignment="1">
      <alignment wrapText="1"/>
    </xf>
    <xf numFmtId="0" fontId="0" fillId="0" borderId="19" xfId="0" applyFill="1" applyBorder="1"/>
    <xf numFmtId="0" fontId="0" fillId="0" borderId="20" xfId="0" applyFill="1" applyBorder="1"/>
    <xf numFmtId="0" fontId="0" fillId="10" borderId="22" xfId="0" applyFill="1" applyBorder="1"/>
    <xf numFmtId="0" fontId="0" fillId="10" borderId="3" xfId="0" applyFill="1" applyBorder="1"/>
    <xf numFmtId="0" fontId="0" fillId="10" borderId="16" xfId="0" applyFill="1" applyBorder="1"/>
    <xf numFmtId="0" fontId="0" fillId="10" borderId="18" xfId="0" applyFill="1" applyBorder="1" applyAlignment="1">
      <alignment wrapText="1"/>
    </xf>
    <xf numFmtId="0" fontId="0" fillId="10" borderId="19" xfId="0" applyFill="1" applyBorder="1" applyAlignment="1">
      <alignment wrapText="1"/>
    </xf>
    <xf numFmtId="0" fontId="0" fillId="10" borderId="20" xfId="0" applyFill="1" applyBorder="1" applyAlignment="1">
      <alignment wrapText="1"/>
    </xf>
    <xf numFmtId="0" fontId="0" fillId="10" borderId="13" xfId="0" applyFill="1" applyBorder="1"/>
    <xf numFmtId="0" fontId="0" fillId="10" borderId="14" xfId="0" applyFill="1" applyBorder="1"/>
    <xf numFmtId="0" fontId="0" fillId="10" borderId="31" xfId="0" applyFill="1" applyBorder="1"/>
    <xf numFmtId="0" fontId="0" fillId="10" borderId="5" xfId="0" applyFill="1" applyBorder="1"/>
    <xf numFmtId="0" fontId="0" fillId="10" borderId="32" xfId="0" applyFill="1" applyBorder="1"/>
    <xf numFmtId="0" fontId="0" fillId="10" borderId="15" xfId="0" applyFill="1" applyBorder="1"/>
    <xf numFmtId="0" fontId="0" fillId="10" borderId="17" xfId="0" applyFill="1" applyBorder="1"/>
    <xf numFmtId="0" fontId="18" fillId="10" borderId="23" xfId="0" applyFont="1" applyFill="1" applyBorder="1"/>
    <xf numFmtId="0" fontId="18" fillId="10" borderId="24" xfId="0" applyFont="1" applyFill="1" applyBorder="1"/>
    <xf numFmtId="0" fontId="18" fillId="10" borderId="25" xfId="0" applyFont="1" applyFill="1" applyBorder="1"/>
    <xf numFmtId="0" fontId="0" fillId="0" borderId="0" xfId="0" applyFill="1" applyBorder="1"/>
    <xf numFmtId="9" fontId="0" fillId="0" borderId="3" xfId="0" applyNumberFormat="1" applyBorder="1"/>
    <xf numFmtId="9" fontId="0" fillId="0" borderId="3" xfId="12" applyFont="1" applyBorder="1"/>
    <xf numFmtId="0" fontId="0" fillId="0" borderId="35" xfId="0" applyFill="1" applyBorder="1"/>
    <xf numFmtId="0" fontId="0" fillId="9" borderId="15" xfId="0" applyFill="1" applyBorder="1"/>
    <xf numFmtId="0" fontId="0" fillId="9" borderId="17" xfId="0" applyFill="1" applyBorder="1"/>
    <xf numFmtId="0" fontId="0" fillId="9" borderId="13" xfId="0" applyFill="1" applyBorder="1"/>
    <xf numFmtId="0" fontId="0" fillId="9" borderId="14" xfId="0" applyFill="1" applyBorder="1"/>
    <xf numFmtId="0" fontId="0" fillId="9" borderId="31" xfId="0" applyFill="1" applyBorder="1"/>
    <xf numFmtId="0" fontId="0" fillId="9" borderId="5" xfId="0" applyFill="1" applyBorder="1"/>
    <xf numFmtId="0" fontId="0" fillId="9" borderId="32" xfId="0" applyFill="1" applyBorder="1"/>
    <xf numFmtId="0" fontId="26" fillId="8" borderId="0" xfId="0" applyFont="1" applyFill="1"/>
    <xf numFmtId="0" fontId="6" fillId="0" borderId="0" xfId="2" applyNumberFormat="1" applyFont="1" applyFill="1" applyAlignment="1">
      <alignment horizontal="left" vertical="top" wrapText="1"/>
    </xf>
    <xf numFmtId="0" fontId="3" fillId="10" borderId="0" xfId="2" applyFont="1" applyFill="1" applyAlignment="1">
      <alignment horizontal="left" vertical="top" wrapText="1"/>
    </xf>
    <xf numFmtId="0" fontId="0" fillId="0" borderId="0" xfId="0" applyFill="1" applyBorder="1" applyAlignment="1">
      <alignment horizontal="center"/>
    </xf>
    <xf numFmtId="0" fontId="19" fillId="0" borderId="3" xfId="0" applyFont="1" applyBorder="1" applyAlignment="1">
      <alignment horizontal="left" vertical="top" wrapText="1" readingOrder="1"/>
    </xf>
    <xf numFmtId="0" fontId="19" fillId="0" borderId="3" xfId="0" applyFont="1" applyBorder="1" applyAlignment="1">
      <alignment horizontal="left" vertical="top" readingOrder="1"/>
    </xf>
    <xf numFmtId="0" fontId="19" fillId="10" borderId="6" xfId="0" applyFont="1" applyFill="1" applyBorder="1" applyAlignment="1">
      <alignment horizontal="center" vertical="top" wrapText="1" readingOrder="1"/>
    </xf>
    <xf numFmtId="0" fontId="19" fillId="10" borderId="7" xfId="0" applyFont="1" applyFill="1" applyBorder="1" applyAlignment="1">
      <alignment horizontal="center" vertical="top" wrapText="1" readingOrder="1"/>
    </xf>
    <xf numFmtId="0" fontId="19" fillId="10" borderId="8" xfId="0" applyFont="1" applyFill="1" applyBorder="1" applyAlignment="1">
      <alignment horizontal="center" vertical="top" wrapText="1" readingOrder="1"/>
    </xf>
    <xf numFmtId="0" fontId="19" fillId="0" borderId="6" xfId="0" applyFont="1" applyFill="1" applyBorder="1" applyAlignment="1">
      <alignment horizontal="left" vertical="top" wrapText="1" readingOrder="1"/>
    </xf>
    <xf numFmtId="0" fontId="19" fillId="0" borderId="7" xfId="0" applyFont="1" applyFill="1" applyBorder="1" applyAlignment="1">
      <alignment horizontal="left" vertical="top" wrapText="1" readingOrder="1"/>
    </xf>
    <xf numFmtId="0" fontId="19" fillId="0" borderId="8" xfId="0" applyFont="1" applyFill="1" applyBorder="1" applyAlignment="1">
      <alignment horizontal="left" vertical="top" wrapText="1" readingOrder="1"/>
    </xf>
  </cellXfs>
  <cellStyles count="13">
    <cellStyle name="%" xfId="2"/>
    <cellStyle name="Bad 2" xfId="3"/>
    <cellStyle name="Check Cell 2" xfId="4"/>
    <cellStyle name="Explanatory Text 2" xfId="5"/>
    <cellStyle name="Good 2" xfId="6"/>
    <cellStyle name="Heading" xfId="7"/>
    <cellStyle name="Neutral 2" xfId="8"/>
    <cellStyle name="Normal" xfId="0" builtinId="0"/>
    <cellStyle name="Normal 2" xfId="1"/>
    <cellStyle name="Normal 7" xfId="9"/>
    <cellStyle name="Output 2" xfId="10"/>
    <cellStyle name="Percent" xfId="12" builtinId="5"/>
    <cellStyle name="Percent 2" xfId="11"/>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21"/>
  <sheetViews>
    <sheetView showGridLines="0" tabSelected="1" workbookViewId="0">
      <selection activeCell="D24" sqref="D24"/>
    </sheetView>
  </sheetViews>
  <sheetFormatPr defaultRowHeight="15" x14ac:dyDescent="0.25"/>
  <cols>
    <col min="1" max="1" width="9.140625" style="3"/>
    <col min="2" max="2" width="24.85546875" style="3" customWidth="1"/>
    <col min="3" max="3" width="141.42578125" style="3" customWidth="1"/>
    <col min="4" max="16384" width="9.140625" style="3"/>
  </cols>
  <sheetData>
    <row r="2" spans="2:4" x14ac:dyDescent="0.25">
      <c r="C2" s="4"/>
    </row>
    <row r="4" spans="2:4" ht="36.75" customHeight="1" x14ac:dyDescent="0.25">
      <c r="B4" s="89" t="s">
        <v>70</v>
      </c>
      <c r="C4" s="89"/>
    </row>
    <row r="5" spans="2:4" ht="67.5" customHeight="1" x14ac:dyDescent="0.25">
      <c r="B5" s="89" t="s">
        <v>76</v>
      </c>
      <c r="C5" s="89"/>
    </row>
    <row r="6" spans="2:4" x14ac:dyDescent="0.25">
      <c r="B6" s="90" t="s">
        <v>7</v>
      </c>
      <c r="C6" s="90"/>
    </row>
    <row r="7" spans="2:4" ht="27" customHeight="1" x14ac:dyDescent="0.25">
      <c r="B7" s="89" t="s">
        <v>0</v>
      </c>
      <c r="C7" s="89"/>
    </row>
    <row r="8" spans="2:4" ht="15" customHeight="1" x14ac:dyDescent="0.25">
      <c r="B8" s="53" t="s">
        <v>1</v>
      </c>
      <c r="C8" s="53" t="s">
        <v>2</v>
      </c>
    </row>
    <row r="9" spans="2:4" ht="18.75" customHeight="1" x14ac:dyDescent="0.3">
      <c r="B9" s="55" t="s">
        <v>3</v>
      </c>
      <c r="C9" s="55" t="s">
        <v>75</v>
      </c>
      <c r="D9" s="88"/>
    </row>
    <row r="10" spans="2:4" ht="18.75" customHeight="1" x14ac:dyDescent="0.25">
      <c r="B10" s="55"/>
      <c r="C10" s="55" t="s">
        <v>4</v>
      </c>
    </row>
    <row r="11" spans="2:4" ht="34.5" customHeight="1" x14ac:dyDescent="0.25">
      <c r="B11" s="55"/>
      <c r="C11" s="55" t="s">
        <v>71</v>
      </c>
    </row>
    <row r="12" spans="2:4" ht="23.25" customHeight="1" x14ac:dyDescent="0.25">
      <c r="B12" s="56"/>
      <c r="C12" s="56" t="s">
        <v>5</v>
      </c>
    </row>
    <row r="13" spans="2:4" ht="31.5" customHeight="1" x14ac:dyDescent="0.25">
      <c r="B13" s="54" t="s">
        <v>6</v>
      </c>
      <c r="C13" s="54" t="s">
        <v>72</v>
      </c>
    </row>
    <row r="14" spans="2:4" ht="51.75" customHeight="1" x14ac:dyDescent="0.25">
      <c r="B14" s="55"/>
      <c r="C14" s="55" t="s">
        <v>73</v>
      </c>
    </row>
    <row r="15" spans="2:4" ht="48.75" customHeight="1" x14ac:dyDescent="0.25">
      <c r="B15" s="55"/>
      <c r="C15" s="55" t="s">
        <v>77</v>
      </c>
    </row>
    <row r="16" spans="2:4" ht="34.5" customHeight="1" x14ac:dyDescent="0.3">
      <c r="B16" s="55"/>
      <c r="C16" s="55" t="s">
        <v>79</v>
      </c>
      <c r="D16" s="88"/>
    </row>
    <row r="17" spans="2:3" ht="53.25" customHeight="1" x14ac:dyDescent="0.25">
      <c r="B17" s="56"/>
      <c r="C17" s="56" t="s">
        <v>74</v>
      </c>
    </row>
    <row r="18" spans="2:3" x14ac:dyDescent="0.25">
      <c r="B18" s="2"/>
      <c r="C18" s="2"/>
    </row>
    <row r="19" spans="2:3" x14ac:dyDescent="0.25">
      <c r="B19" s="5"/>
    </row>
    <row r="20" spans="2:3" x14ac:dyDescent="0.25">
      <c r="C20" s="4"/>
    </row>
    <row r="21" spans="2:3" x14ac:dyDescent="0.25">
      <c r="B21" s="6"/>
    </row>
  </sheetData>
  <mergeCells count="4">
    <mergeCell ref="B4:C4"/>
    <mergeCell ref="B5:C5"/>
    <mergeCell ref="B7:C7"/>
    <mergeCell ref="B6:C6"/>
  </mergeCells>
  <pageMargins left="0.25" right="0.25"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20"/>
  <sheetViews>
    <sheetView showGridLines="0" workbookViewId="0">
      <selection activeCell="B32" sqref="B32"/>
    </sheetView>
  </sheetViews>
  <sheetFormatPr defaultRowHeight="15" x14ac:dyDescent="0.25"/>
  <cols>
    <col min="2" max="2" width="34.5703125" customWidth="1"/>
    <col min="3" max="4" width="10.7109375" bestFit="1" customWidth="1"/>
    <col min="10" max="10" width="41" customWidth="1"/>
  </cols>
  <sheetData>
    <row r="2" spans="2:10" x14ac:dyDescent="0.25">
      <c r="B2" s="77"/>
      <c r="C2" s="91"/>
      <c r="D2" s="91"/>
      <c r="E2" s="91"/>
      <c r="F2" s="91"/>
      <c r="G2" s="77"/>
    </row>
    <row r="3" spans="2:10" x14ac:dyDescent="0.25">
      <c r="B3" s="8"/>
    </row>
    <row r="4" spans="2:10" x14ac:dyDescent="0.25">
      <c r="B4" s="8"/>
      <c r="D4" s="1"/>
    </row>
    <row r="5" spans="2:10" ht="15.75" thickBot="1" x14ac:dyDescent="0.3">
      <c r="C5" s="1"/>
    </row>
    <row r="6" spans="2:10" ht="15.75" thickBot="1" x14ac:dyDescent="0.3">
      <c r="B6" s="9" t="s">
        <v>19</v>
      </c>
      <c r="C6" s="26" t="s">
        <v>20</v>
      </c>
      <c r="D6" s="27"/>
      <c r="E6" s="27"/>
      <c r="F6" s="27"/>
      <c r="G6" s="27"/>
      <c r="H6" s="27"/>
      <c r="I6" s="28"/>
    </row>
    <row r="7" spans="2:10" ht="15.75" thickBot="1" x14ac:dyDescent="0.3">
      <c r="B7" s="21" t="s">
        <v>21</v>
      </c>
      <c r="C7" s="22" t="s">
        <v>22</v>
      </c>
      <c r="D7" s="22" t="s">
        <v>23</v>
      </c>
      <c r="E7" s="22" t="s">
        <v>24</v>
      </c>
      <c r="F7" s="22" t="s">
        <v>25</v>
      </c>
      <c r="G7" s="22" t="s">
        <v>26</v>
      </c>
      <c r="H7" s="22" t="s">
        <v>27</v>
      </c>
      <c r="I7" s="22" t="s">
        <v>28</v>
      </c>
      <c r="J7" s="34" t="s">
        <v>29</v>
      </c>
    </row>
    <row r="8" spans="2:10" x14ac:dyDescent="0.25">
      <c r="B8" s="16" t="s">
        <v>30</v>
      </c>
      <c r="C8" s="61"/>
      <c r="D8" s="61"/>
      <c r="E8" s="61"/>
      <c r="F8" s="17"/>
      <c r="G8" s="17"/>
      <c r="H8" s="17"/>
      <c r="I8" s="17"/>
      <c r="J8" s="64"/>
    </row>
    <row r="9" spans="2:10" x14ac:dyDescent="0.25">
      <c r="B9" s="13" t="s">
        <v>31</v>
      </c>
      <c r="C9" s="62"/>
      <c r="D9" s="62"/>
      <c r="E9" s="62"/>
      <c r="F9" s="7"/>
      <c r="G9" s="7"/>
      <c r="H9" s="7"/>
      <c r="I9" s="7"/>
      <c r="J9" s="65"/>
    </row>
    <row r="10" spans="2:10" x14ac:dyDescent="0.25">
      <c r="B10" s="13" t="s">
        <v>32</v>
      </c>
      <c r="C10" s="62"/>
      <c r="D10" s="62"/>
      <c r="E10" s="62"/>
      <c r="F10" s="7"/>
      <c r="G10" s="7"/>
      <c r="H10" s="7"/>
      <c r="I10" s="7"/>
      <c r="J10" s="65"/>
    </row>
    <row r="11" spans="2:10" x14ac:dyDescent="0.25">
      <c r="B11" s="13" t="s">
        <v>33</v>
      </c>
      <c r="C11" s="62"/>
      <c r="D11" s="62"/>
      <c r="E11" s="62"/>
      <c r="F11" s="7"/>
      <c r="G11" s="7"/>
      <c r="H11" s="7"/>
      <c r="I11" s="7"/>
      <c r="J11" s="65"/>
    </row>
    <row r="12" spans="2:10" x14ac:dyDescent="0.25">
      <c r="B12" s="13" t="s">
        <v>34</v>
      </c>
      <c r="C12" s="62"/>
      <c r="D12" s="62"/>
      <c r="E12" s="62"/>
      <c r="F12" s="7"/>
      <c r="G12" s="7"/>
      <c r="H12" s="7"/>
      <c r="I12" s="7"/>
      <c r="J12" s="65"/>
    </row>
    <row r="13" spans="2:10" ht="15.75" thickBot="1" x14ac:dyDescent="0.3">
      <c r="B13" s="18" t="s">
        <v>35</v>
      </c>
      <c r="C13" s="63"/>
      <c r="D13" s="63"/>
      <c r="E13" s="63"/>
      <c r="F13" s="63"/>
      <c r="G13" s="63"/>
      <c r="H13" s="63"/>
      <c r="I13" s="63"/>
      <c r="J13" s="66"/>
    </row>
    <row r="14" spans="2:10" x14ac:dyDescent="0.25">
      <c r="B14" s="16" t="s">
        <v>36</v>
      </c>
      <c r="C14" s="17"/>
      <c r="D14" s="17"/>
      <c r="E14" s="61"/>
      <c r="F14" s="61"/>
      <c r="G14" s="61"/>
      <c r="H14" s="61"/>
      <c r="I14" s="61"/>
      <c r="J14" s="64"/>
    </row>
    <row r="15" spans="2:10" x14ac:dyDescent="0.25">
      <c r="B15" s="13" t="s">
        <v>37</v>
      </c>
      <c r="C15" s="7"/>
      <c r="D15" s="7"/>
      <c r="E15" s="62"/>
      <c r="F15" s="62"/>
      <c r="G15" s="62"/>
      <c r="H15" s="62"/>
      <c r="I15" s="62"/>
      <c r="J15" s="65"/>
    </row>
    <row r="16" spans="2:10" ht="15.75" thickBot="1" x14ac:dyDescent="0.3">
      <c r="B16" s="18" t="s">
        <v>38</v>
      </c>
      <c r="C16" s="19"/>
      <c r="D16" s="19"/>
      <c r="E16" s="20">
        <f>'Development Services'!C26</f>
        <v>0</v>
      </c>
      <c r="F16" s="20">
        <f>'Development Services'!D26</f>
        <v>0</v>
      </c>
      <c r="G16" s="20">
        <f>'Development Services'!E26</f>
        <v>0</v>
      </c>
      <c r="H16" s="20">
        <f>'Development Services'!F26</f>
        <v>0</v>
      </c>
      <c r="I16" s="20">
        <f>'Development Services'!G26</f>
        <v>0</v>
      </c>
      <c r="J16" s="66"/>
    </row>
    <row r="17" spans="2:10" x14ac:dyDescent="0.25">
      <c r="B17" s="16" t="s">
        <v>39</v>
      </c>
      <c r="C17" s="17"/>
      <c r="D17" s="61"/>
      <c r="E17" s="61"/>
      <c r="F17" s="61"/>
      <c r="G17" s="61"/>
      <c r="H17" s="17"/>
      <c r="I17" s="17"/>
      <c r="J17" s="64"/>
    </row>
    <row r="18" spans="2:10" x14ac:dyDescent="0.25">
      <c r="B18" s="13" t="s">
        <v>68</v>
      </c>
      <c r="C18" s="7"/>
      <c r="D18" s="7"/>
      <c r="E18" s="7"/>
      <c r="F18" s="7"/>
      <c r="G18" s="7"/>
      <c r="H18" s="62"/>
      <c r="I18" s="62"/>
      <c r="J18" s="65"/>
    </row>
    <row r="19" spans="2:10" ht="15.75" thickBot="1" x14ac:dyDescent="0.3">
      <c r="B19" s="18" t="s">
        <v>40</v>
      </c>
      <c r="C19" s="19"/>
      <c r="D19" s="19"/>
      <c r="E19" s="19"/>
      <c r="F19" s="19"/>
      <c r="G19" s="19"/>
      <c r="H19" s="63"/>
      <c r="I19" s="63"/>
      <c r="J19" s="66"/>
    </row>
    <row r="20" spans="2:10" x14ac:dyDescent="0.25">
      <c r="B20" t="s">
        <v>41</v>
      </c>
    </row>
  </sheetData>
  <mergeCells count="1">
    <mergeCell ref="C2:F2"/>
  </mergeCells>
  <pageMargins left="0.7" right="0.7" top="0.75" bottom="0.75" header="0.3" footer="0.3"/>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36"/>
  <sheetViews>
    <sheetView showGridLines="0" topLeftCell="A17" workbookViewId="0">
      <selection activeCell="B36" sqref="B36"/>
    </sheetView>
  </sheetViews>
  <sheetFormatPr defaultRowHeight="15" x14ac:dyDescent="0.25"/>
  <cols>
    <col min="2" max="2" width="34.7109375" customWidth="1"/>
    <col min="3" max="12" width="10.42578125" customWidth="1"/>
    <col min="17" max="19" width="12.28515625" customWidth="1"/>
  </cols>
  <sheetData>
    <row r="1" spans="2:19" ht="18.75" x14ac:dyDescent="0.3">
      <c r="B1" s="35" t="s">
        <v>42</v>
      </c>
    </row>
    <row r="2" spans="2:19" ht="36.75" customHeight="1" x14ac:dyDescent="0.25">
      <c r="B2" s="36" t="s">
        <v>43</v>
      </c>
      <c r="C2" s="92" t="s">
        <v>44</v>
      </c>
      <c r="D2" s="92"/>
      <c r="E2" s="92"/>
      <c r="F2" s="92"/>
      <c r="G2" s="92"/>
      <c r="H2" s="92"/>
      <c r="I2" s="92"/>
      <c r="J2" s="92"/>
      <c r="K2" s="92"/>
      <c r="L2" s="92"/>
      <c r="M2" s="92"/>
      <c r="N2" s="92"/>
      <c r="O2" s="92"/>
      <c r="P2" s="92"/>
      <c r="Q2" s="92"/>
      <c r="R2" s="92"/>
      <c r="S2" s="92"/>
    </row>
    <row r="3" spans="2:19" ht="39" customHeight="1" x14ac:dyDescent="0.25">
      <c r="B3" s="36" t="s">
        <v>45</v>
      </c>
      <c r="C3" s="92" t="s">
        <v>46</v>
      </c>
      <c r="D3" s="92"/>
      <c r="E3" s="92"/>
      <c r="F3" s="92"/>
      <c r="G3" s="92"/>
      <c r="H3" s="92"/>
      <c r="I3" s="92"/>
      <c r="J3" s="92"/>
      <c r="K3" s="92"/>
      <c r="L3" s="92"/>
      <c r="M3" s="92"/>
      <c r="N3" s="92"/>
      <c r="O3" s="92"/>
      <c r="P3" s="92"/>
      <c r="Q3" s="92"/>
      <c r="R3" s="92"/>
      <c r="S3" s="92"/>
    </row>
    <row r="4" spans="2:19" ht="21.75" customHeight="1" x14ac:dyDescent="0.25">
      <c r="B4" s="36" t="s">
        <v>47</v>
      </c>
      <c r="C4" s="92" t="s">
        <v>48</v>
      </c>
      <c r="D4" s="92"/>
      <c r="E4" s="92"/>
      <c r="F4" s="92"/>
      <c r="G4" s="92"/>
      <c r="H4" s="92"/>
      <c r="I4" s="93"/>
      <c r="J4" s="93"/>
      <c r="K4" s="93"/>
      <c r="L4" s="93"/>
      <c r="M4" s="93"/>
      <c r="N4" s="93"/>
      <c r="O4" s="93"/>
      <c r="P4" s="93"/>
      <c r="Q4" s="93"/>
      <c r="R4" s="93"/>
      <c r="S4" s="93"/>
    </row>
    <row r="6" spans="2:19" x14ac:dyDescent="0.25">
      <c r="B6" t="s">
        <v>49</v>
      </c>
    </row>
    <row r="7" spans="2:19" x14ac:dyDescent="0.25">
      <c r="B7" s="8"/>
    </row>
    <row r="8" spans="2:19" x14ac:dyDescent="0.25">
      <c r="B8" s="8"/>
      <c r="R8" s="9"/>
    </row>
    <row r="9" spans="2:19" ht="15.75" thickBot="1" x14ac:dyDescent="0.3">
      <c r="B9" s="8"/>
      <c r="C9" s="9" t="s">
        <v>50</v>
      </c>
      <c r="H9" s="9" t="s">
        <v>51</v>
      </c>
      <c r="I9" s="9"/>
      <c r="J9" s="9"/>
      <c r="K9" s="9"/>
      <c r="L9" s="9" t="s">
        <v>52</v>
      </c>
      <c r="M9" s="9"/>
    </row>
    <row r="10" spans="2:19" ht="15.75" thickBot="1" x14ac:dyDescent="0.3">
      <c r="B10" s="9"/>
      <c r="C10" s="26" t="s">
        <v>53</v>
      </c>
      <c r="D10" s="37"/>
      <c r="E10" s="37"/>
      <c r="F10" s="37"/>
      <c r="G10" s="37"/>
      <c r="H10" s="25" t="s">
        <v>54</v>
      </c>
      <c r="I10" s="11"/>
      <c r="J10" s="11"/>
      <c r="K10" s="12"/>
      <c r="L10" s="25" t="s">
        <v>54</v>
      </c>
      <c r="M10" s="11"/>
      <c r="N10" s="11"/>
      <c r="O10" s="12"/>
    </row>
    <row r="11" spans="2:19" ht="30.75" thickBot="1" x14ac:dyDescent="0.3">
      <c r="B11" s="48" t="s">
        <v>55</v>
      </c>
      <c r="C11" s="46" t="str">
        <f>'Profiled Prices'!E7</f>
        <v>20/21</v>
      </c>
      <c r="D11" s="47" t="str">
        <f>'Profiled Prices'!F7</f>
        <v>21/22</v>
      </c>
      <c r="E11" s="47" t="str">
        <f>'Profiled Prices'!G7</f>
        <v>22/23</v>
      </c>
      <c r="F11" s="47" t="str">
        <f>'Profiled Prices'!H7</f>
        <v>23/24</v>
      </c>
      <c r="G11" s="47" t="str">
        <f>'Profiled Prices'!I7</f>
        <v>24/25</v>
      </c>
      <c r="H11" s="23" t="s">
        <v>56</v>
      </c>
      <c r="I11" s="10" t="s">
        <v>57</v>
      </c>
      <c r="J11" s="24" t="s">
        <v>58</v>
      </c>
      <c r="K11" s="44" t="s">
        <v>59</v>
      </c>
      <c r="L11" s="23" t="s">
        <v>56</v>
      </c>
      <c r="M11" s="10" t="s">
        <v>57</v>
      </c>
      <c r="N11" s="24" t="s">
        <v>58</v>
      </c>
      <c r="O11" s="58" t="s">
        <v>60</v>
      </c>
    </row>
    <row r="12" spans="2:19" x14ac:dyDescent="0.25">
      <c r="B12" s="49" t="s">
        <v>8</v>
      </c>
      <c r="C12" s="67"/>
      <c r="D12" s="62"/>
      <c r="E12" s="62"/>
      <c r="F12" s="62"/>
      <c r="G12" s="62"/>
      <c r="H12" s="67"/>
      <c r="I12" s="62"/>
      <c r="J12" s="68"/>
      <c r="K12" s="39">
        <f>SUMPRODUCT(H12:J12,$H$25:$J$25)</f>
        <v>0</v>
      </c>
      <c r="L12" s="83"/>
      <c r="M12" s="7"/>
      <c r="N12" s="84"/>
      <c r="O12" s="59">
        <f>SUMPRODUCT(L12:N12,$H$25:$J$25)</f>
        <v>0</v>
      </c>
    </row>
    <row r="13" spans="2:19" x14ac:dyDescent="0.25">
      <c r="B13" s="50" t="s">
        <v>9</v>
      </c>
      <c r="C13" s="67"/>
      <c r="D13" s="62"/>
      <c r="E13" s="62"/>
      <c r="F13" s="62"/>
      <c r="G13" s="62"/>
      <c r="H13" s="67"/>
      <c r="I13" s="62"/>
      <c r="J13" s="68"/>
      <c r="K13" s="39">
        <f>SUMPRODUCT(H13:J13,$H$25:$J$25)</f>
        <v>0</v>
      </c>
      <c r="L13" s="83"/>
      <c r="M13" s="7"/>
      <c r="N13" s="84"/>
      <c r="O13" s="59">
        <f t="shared" ref="O13:O23" si="0">SUMPRODUCT(L13:N13,$H$25:$J$25)</f>
        <v>0</v>
      </c>
    </row>
    <row r="14" spans="2:19" x14ac:dyDescent="0.25">
      <c r="B14" s="50" t="s">
        <v>10</v>
      </c>
      <c r="C14" s="67"/>
      <c r="D14" s="62"/>
      <c r="E14" s="62"/>
      <c r="F14" s="62"/>
      <c r="G14" s="62"/>
      <c r="H14" s="67"/>
      <c r="I14" s="62"/>
      <c r="J14" s="68"/>
      <c r="K14" s="39">
        <f>SUMPRODUCT(H14:J14,$H$25:$J$25)</f>
        <v>0</v>
      </c>
      <c r="L14" s="83"/>
      <c r="M14" s="7"/>
      <c r="N14" s="84"/>
      <c r="O14" s="59">
        <f t="shared" si="0"/>
        <v>0</v>
      </c>
    </row>
    <row r="15" spans="2:19" x14ac:dyDescent="0.25">
      <c r="B15" s="50" t="s">
        <v>11</v>
      </c>
      <c r="C15" s="69"/>
      <c r="D15" s="70"/>
      <c r="E15" s="70"/>
      <c r="F15" s="70"/>
      <c r="G15" s="70"/>
      <c r="H15" s="69"/>
      <c r="I15" s="70"/>
      <c r="J15" s="71"/>
      <c r="K15" s="39">
        <f t="shared" ref="K15:K21" si="1">SUMPRODUCT(H15:J15,$H$25:$J$25)</f>
        <v>0</v>
      </c>
      <c r="L15" s="85"/>
      <c r="M15" s="86"/>
      <c r="N15" s="87"/>
      <c r="O15" s="59">
        <f t="shared" si="0"/>
        <v>0</v>
      </c>
    </row>
    <row r="16" spans="2:19" x14ac:dyDescent="0.25">
      <c r="B16" s="57" t="s">
        <v>12</v>
      </c>
      <c r="C16" s="69"/>
      <c r="D16" s="70"/>
      <c r="E16" s="70"/>
      <c r="F16" s="70"/>
      <c r="G16" s="70"/>
      <c r="H16" s="69"/>
      <c r="I16" s="70"/>
      <c r="J16" s="71"/>
      <c r="K16" s="39">
        <f t="shared" si="1"/>
        <v>0</v>
      </c>
      <c r="L16" s="85"/>
      <c r="M16" s="86"/>
      <c r="N16" s="87"/>
      <c r="O16" s="59">
        <f t="shared" si="0"/>
        <v>0</v>
      </c>
    </row>
    <row r="17" spans="2:16" x14ac:dyDescent="0.25">
      <c r="B17" s="57" t="s">
        <v>13</v>
      </c>
      <c r="C17" s="69"/>
      <c r="D17" s="70"/>
      <c r="E17" s="70"/>
      <c r="F17" s="70"/>
      <c r="G17" s="70"/>
      <c r="H17" s="69"/>
      <c r="I17" s="70"/>
      <c r="J17" s="71"/>
      <c r="K17" s="39">
        <f t="shared" si="1"/>
        <v>0</v>
      </c>
      <c r="L17" s="85"/>
      <c r="M17" s="86"/>
      <c r="N17" s="87"/>
      <c r="O17" s="59">
        <f t="shared" si="0"/>
        <v>0</v>
      </c>
    </row>
    <row r="18" spans="2:16" x14ac:dyDescent="0.25">
      <c r="B18" s="57" t="s">
        <v>14</v>
      </c>
      <c r="C18" s="69"/>
      <c r="D18" s="70"/>
      <c r="E18" s="70"/>
      <c r="F18" s="70"/>
      <c r="G18" s="70"/>
      <c r="H18" s="69"/>
      <c r="I18" s="70"/>
      <c r="J18" s="71"/>
      <c r="K18" s="39">
        <f t="shared" si="1"/>
        <v>0</v>
      </c>
      <c r="L18" s="85"/>
      <c r="M18" s="86"/>
      <c r="N18" s="87"/>
      <c r="O18" s="59">
        <f t="shared" si="0"/>
        <v>0</v>
      </c>
    </row>
    <row r="19" spans="2:16" x14ac:dyDescent="0.25">
      <c r="B19" s="57" t="s">
        <v>15</v>
      </c>
      <c r="C19" s="69"/>
      <c r="D19" s="70"/>
      <c r="E19" s="70"/>
      <c r="F19" s="70"/>
      <c r="G19" s="70"/>
      <c r="H19" s="69"/>
      <c r="I19" s="70"/>
      <c r="J19" s="71"/>
      <c r="K19" s="39">
        <f t="shared" si="1"/>
        <v>0</v>
      </c>
      <c r="L19" s="85"/>
      <c r="M19" s="86"/>
      <c r="N19" s="87"/>
      <c r="O19" s="59">
        <f t="shared" si="0"/>
        <v>0</v>
      </c>
    </row>
    <row r="20" spans="2:16" x14ac:dyDescent="0.25">
      <c r="B20" s="57" t="s">
        <v>16</v>
      </c>
      <c r="C20" s="69"/>
      <c r="D20" s="70"/>
      <c r="E20" s="70"/>
      <c r="F20" s="70"/>
      <c r="G20" s="70"/>
      <c r="H20" s="69"/>
      <c r="I20" s="70"/>
      <c r="J20" s="71"/>
      <c r="K20" s="39">
        <f t="shared" si="1"/>
        <v>0</v>
      </c>
      <c r="L20" s="85"/>
      <c r="M20" s="86"/>
      <c r="N20" s="87"/>
      <c r="O20" s="59">
        <f t="shared" si="0"/>
        <v>0</v>
      </c>
    </row>
    <row r="21" spans="2:16" x14ac:dyDescent="0.25">
      <c r="B21" s="57" t="s">
        <v>17</v>
      </c>
      <c r="C21" s="69"/>
      <c r="D21" s="70"/>
      <c r="E21" s="70"/>
      <c r="F21" s="70"/>
      <c r="G21" s="70"/>
      <c r="H21" s="69"/>
      <c r="I21" s="70"/>
      <c r="J21" s="71"/>
      <c r="K21" s="39">
        <f t="shared" si="1"/>
        <v>0</v>
      </c>
      <c r="L21" s="85"/>
      <c r="M21" s="86"/>
      <c r="N21" s="87"/>
      <c r="O21" s="59">
        <f t="shared" si="0"/>
        <v>0</v>
      </c>
    </row>
    <row r="22" spans="2:16" x14ac:dyDescent="0.25">
      <c r="B22" s="57" t="s">
        <v>18</v>
      </c>
      <c r="C22" s="69"/>
      <c r="D22" s="70"/>
      <c r="E22" s="70"/>
      <c r="F22" s="70"/>
      <c r="G22" s="70"/>
      <c r="H22" s="69"/>
      <c r="I22" s="70"/>
      <c r="J22" s="71"/>
      <c r="K22" s="39"/>
      <c r="L22" s="85"/>
      <c r="M22" s="86"/>
      <c r="N22" s="87"/>
      <c r="O22" s="80"/>
    </row>
    <row r="23" spans="2:16" ht="15.75" thickBot="1" x14ac:dyDescent="0.3">
      <c r="B23" s="51" t="s">
        <v>69</v>
      </c>
      <c r="C23" s="81"/>
      <c r="D23" s="19"/>
      <c r="E23" s="19"/>
      <c r="F23" s="19"/>
      <c r="G23" s="19"/>
      <c r="H23" s="81"/>
      <c r="I23" s="19"/>
      <c r="J23" s="82"/>
      <c r="K23" s="39">
        <f>SUMPRODUCT(H23:J23,$H$25:$J$25)</f>
        <v>0</v>
      </c>
      <c r="L23" s="72"/>
      <c r="M23" s="63"/>
      <c r="N23" s="73"/>
      <c r="O23" s="60">
        <f t="shared" si="0"/>
        <v>0</v>
      </c>
    </row>
    <row r="24" spans="2:16" ht="15.75" thickBot="1" x14ac:dyDescent="0.3">
      <c r="B24" s="29" t="s">
        <v>61</v>
      </c>
      <c r="C24" s="31"/>
      <c r="D24" s="31"/>
      <c r="E24" s="31"/>
      <c r="F24" s="31"/>
      <c r="G24" s="31"/>
      <c r="H24" s="74"/>
      <c r="I24" s="75"/>
      <c r="J24" s="76"/>
      <c r="K24" s="40">
        <f>SUMPRODUCT(H24:J24,H25:J25)</f>
        <v>0</v>
      </c>
      <c r="L24" s="32"/>
      <c r="M24" s="30"/>
      <c r="N24" s="33"/>
    </row>
    <row r="25" spans="2:16" x14ac:dyDescent="0.25">
      <c r="B25" s="14" t="s">
        <v>62</v>
      </c>
      <c r="C25" s="15"/>
      <c r="D25" s="15"/>
      <c r="E25" s="15"/>
      <c r="F25" s="15"/>
      <c r="G25" s="15"/>
      <c r="H25" s="14">
        <v>1</v>
      </c>
      <c r="I25" s="14">
        <v>3</v>
      </c>
      <c r="J25" s="14">
        <v>8</v>
      </c>
      <c r="K25" s="15"/>
      <c r="L25" s="15"/>
      <c r="M25" s="15"/>
      <c r="N25" s="15"/>
    </row>
    <row r="26" spans="2:16" x14ac:dyDescent="0.25">
      <c r="B26" s="42" t="s">
        <v>63</v>
      </c>
      <c r="C26" s="42">
        <f>SUMPRODUCT(C12:C23,$K$12:$K$23)+($K$24*HLOOKUP(C11,'Inflation Rates'!$E$1:$K$2,2,FALSE))</f>
        <v>0</v>
      </c>
      <c r="D26" s="42">
        <f>SUMPRODUCT(D12:D23,$K$12:$K$23)+($K$24*HLOOKUP(D11,'Inflation Rates'!$E$1:$K$2,2,FALSE))</f>
        <v>0</v>
      </c>
      <c r="E26" s="42">
        <f>SUMPRODUCT(E12:E23,$K$12:$K$23)+($K$24*HLOOKUP(E11,'Inflation Rates'!$E$1:$K$2,2,FALSE))</f>
        <v>0</v>
      </c>
      <c r="F26" s="42">
        <f>SUMPRODUCT(F12:F23,$K$12:$K$23)+($K$24*HLOOKUP(F11,'Inflation Rates'!$E$1:$K$2,2,FALSE))</f>
        <v>0</v>
      </c>
      <c r="G26" s="42">
        <f>SUMPRODUCT(G12:G23,$K$12:$K$23)+($K$24*HLOOKUP(G11,'Inflation Rates'!$E$1:$K$2,2,FALSE))</f>
        <v>0</v>
      </c>
      <c r="H26" s="45"/>
      <c r="I26" s="38"/>
      <c r="J26" s="41"/>
      <c r="K26" s="41"/>
      <c r="L26" s="41"/>
      <c r="M26" s="41"/>
      <c r="N26" s="41"/>
    </row>
    <row r="27" spans="2:16" x14ac:dyDescent="0.25">
      <c r="H27" s="52"/>
    </row>
    <row r="28" spans="2:16" x14ac:dyDescent="0.25">
      <c r="B28" t="s">
        <v>64</v>
      </c>
    </row>
    <row r="29" spans="2:16" x14ac:dyDescent="0.25">
      <c r="B29" t="s">
        <v>43</v>
      </c>
      <c r="C29" s="94"/>
      <c r="D29" s="95"/>
      <c r="E29" s="95"/>
      <c r="F29" s="95"/>
      <c r="G29" s="95"/>
      <c r="H29" s="95"/>
      <c r="I29" s="95"/>
      <c r="J29" s="95"/>
      <c r="K29" s="95"/>
      <c r="L29" s="95"/>
      <c r="M29" s="95"/>
      <c r="N29" s="95"/>
      <c r="O29" s="95"/>
      <c r="P29" s="96"/>
    </row>
    <row r="30" spans="2:16" x14ac:dyDescent="0.25">
      <c r="B30" t="s">
        <v>45</v>
      </c>
      <c r="C30" s="94"/>
      <c r="D30" s="95"/>
      <c r="E30" s="95"/>
      <c r="F30" s="95"/>
      <c r="G30" s="95"/>
      <c r="H30" s="95"/>
      <c r="I30" s="95"/>
      <c r="J30" s="95"/>
      <c r="K30" s="95"/>
      <c r="L30" s="95"/>
      <c r="M30" s="95"/>
      <c r="N30" s="95"/>
      <c r="O30" s="95"/>
      <c r="P30" s="96"/>
    </row>
    <row r="31" spans="2:16" x14ac:dyDescent="0.25">
      <c r="B31" t="s">
        <v>47</v>
      </c>
      <c r="C31" s="94"/>
      <c r="D31" s="95"/>
      <c r="E31" s="95"/>
      <c r="F31" s="95"/>
      <c r="G31" s="95"/>
      <c r="H31" s="95"/>
      <c r="I31" s="95"/>
      <c r="J31" s="95"/>
      <c r="K31" s="95"/>
      <c r="L31" s="95"/>
      <c r="M31" s="95"/>
      <c r="N31" s="95"/>
      <c r="O31" s="95"/>
      <c r="P31" s="96"/>
    </row>
    <row r="33" spans="2:19" x14ac:dyDescent="0.25">
      <c r="B33" t="s">
        <v>66</v>
      </c>
      <c r="Q33" t="s">
        <v>65</v>
      </c>
    </row>
    <row r="34" spans="2:19" ht="249" customHeight="1" x14ac:dyDescent="0.25">
      <c r="B34" s="36" t="s">
        <v>43</v>
      </c>
      <c r="C34" s="94"/>
      <c r="D34" s="95"/>
      <c r="E34" s="95"/>
      <c r="F34" s="95"/>
      <c r="G34" s="95"/>
      <c r="H34" s="95"/>
      <c r="I34" s="95"/>
      <c r="J34" s="95"/>
      <c r="K34" s="95"/>
      <c r="L34" s="95"/>
      <c r="M34" s="95"/>
      <c r="N34" s="95"/>
      <c r="O34" s="95"/>
      <c r="P34" s="96"/>
      <c r="Q34" s="97" t="s">
        <v>78</v>
      </c>
      <c r="R34" s="98"/>
      <c r="S34" s="99"/>
    </row>
    <row r="35" spans="2:19" ht="234.75" customHeight="1" x14ac:dyDescent="0.25">
      <c r="B35" s="36" t="s">
        <v>45</v>
      </c>
      <c r="C35" s="94"/>
      <c r="D35" s="95"/>
      <c r="E35" s="95"/>
      <c r="F35" s="95"/>
      <c r="G35" s="95"/>
      <c r="H35" s="95"/>
      <c r="I35" s="95"/>
      <c r="J35" s="95"/>
      <c r="K35" s="95"/>
      <c r="L35" s="95"/>
      <c r="M35" s="95"/>
      <c r="N35" s="95"/>
      <c r="O35" s="95"/>
      <c r="P35" s="96"/>
      <c r="Q35" s="97" t="s">
        <v>78</v>
      </c>
      <c r="R35" s="98"/>
      <c r="S35" s="99"/>
    </row>
    <row r="36" spans="2:19" ht="252" customHeight="1" x14ac:dyDescent="0.25">
      <c r="B36" s="36" t="s">
        <v>47</v>
      </c>
      <c r="C36" s="94"/>
      <c r="D36" s="95"/>
      <c r="E36" s="95"/>
      <c r="F36" s="95"/>
      <c r="G36" s="95"/>
      <c r="H36" s="95"/>
      <c r="I36" s="95"/>
      <c r="J36" s="95"/>
      <c r="K36" s="95"/>
      <c r="L36" s="95"/>
      <c r="M36" s="95"/>
      <c r="N36" s="95"/>
      <c r="O36" s="95"/>
      <c r="P36" s="96"/>
      <c r="Q36" s="97" t="s">
        <v>78</v>
      </c>
      <c r="R36" s="98"/>
      <c r="S36" s="99"/>
    </row>
  </sheetData>
  <mergeCells count="12">
    <mergeCell ref="Q35:S35"/>
    <mergeCell ref="Q36:S36"/>
    <mergeCell ref="C29:P29"/>
    <mergeCell ref="C31:P31"/>
    <mergeCell ref="C34:P34"/>
    <mergeCell ref="C35:P35"/>
    <mergeCell ref="C36:P36"/>
    <mergeCell ref="C2:S2"/>
    <mergeCell ref="C3:S3"/>
    <mergeCell ref="C4:S4"/>
    <mergeCell ref="C30:P30"/>
    <mergeCell ref="Q34:S34"/>
  </mergeCells>
  <pageMargins left="0.25" right="0.25"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2"/>
  <sheetViews>
    <sheetView workbookViewId="0">
      <selection activeCell="G43" sqref="G43"/>
    </sheetView>
  </sheetViews>
  <sheetFormatPr defaultRowHeight="15" x14ac:dyDescent="0.25"/>
  <sheetData>
    <row r="1" spans="3:11" x14ac:dyDescent="0.25">
      <c r="C1" s="43"/>
      <c r="D1" s="43"/>
      <c r="E1" s="43" t="str">
        <f>'Profiled Prices'!C7</f>
        <v>18/19</v>
      </c>
      <c r="F1" s="43" t="str">
        <f>'Profiled Prices'!D7</f>
        <v>19/20</v>
      </c>
      <c r="G1" s="43" t="str">
        <f>'Profiled Prices'!E7</f>
        <v>20/21</v>
      </c>
      <c r="H1" s="43" t="str">
        <f>'Profiled Prices'!F7</f>
        <v>21/22</v>
      </c>
      <c r="I1" s="43" t="str">
        <f>'Profiled Prices'!G7</f>
        <v>22/23</v>
      </c>
      <c r="J1" s="43" t="str">
        <f>'Profiled Prices'!H7</f>
        <v>23/24</v>
      </c>
      <c r="K1" s="43" t="str">
        <f>'Profiled Prices'!I7</f>
        <v>24/25</v>
      </c>
    </row>
    <row r="2" spans="3:11" x14ac:dyDescent="0.25">
      <c r="C2" s="43" t="s">
        <v>67</v>
      </c>
      <c r="D2" s="78">
        <v>1</v>
      </c>
      <c r="E2" s="79">
        <v>1.014</v>
      </c>
      <c r="F2" s="79">
        <v>1.0271819999999998</v>
      </c>
      <c r="G2" s="79">
        <v>1.0405353659999996</v>
      </c>
      <c r="H2" s="79">
        <v>1.0551028611239996</v>
      </c>
      <c r="I2" s="79">
        <v>1.0698743011797356</v>
      </c>
      <c r="J2" s="79">
        <v>1.084852541396252</v>
      </c>
      <c r="K2" s="79">
        <v>1.1000404769757994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2.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3.xml><?xml version="1.0" encoding="utf-8"?>
<?mso-contentType ?>
<SharedContentType xmlns="Microsoft.SharePoint.Taxonomy.ContentTypeSync" SourceId="a9ff0b8c-5d72-4038-b2cd-f57bf310c636" ContentTypeId="0x010100D9D675D6CDED02438DC7CFF78D2F29E4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A9C771F8F2C2349881B79EC871495ED" ma:contentTypeVersion="6" ma:contentTypeDescription="Designed to facilitate the storage of MOD Documents with a '.doc' or '.docx' extension" ma:contentTypeScope="" ma:versionID="d722f4a5a03bdf2bf437969c16e2189d">
  <xsd:schema xmlns:xsd="http://www.w3.org/2001/XMLSchema" xmlns:xs="http://www.w3.org/2001/XMLSchema" xmlns:p="http://schemas.microsoft.com/office/2006/metadata/properties" xmlns:ns1="http://schemas.microsoft.com/sharepoint/v3" xmlns:ns2="04738c6d-ecc8-46f1-821f-82e308eab3d9" xmlns:ns3="http://schemas.microsoft.com/sharepoint.v3" xmlns:ns4="http://schemas.microsoft.com/sharepoint/v3/fields" targetNamespace="http://schemas.microsoft.com/office/2006/metadata/properties" ma:root="true" ma:fieldsID="9a70cb1b94a7f80898d34ceb4a3a9164" ns1:_="" ns2:_="" ns3:_="" ns4:_="">
    <xsd:import namespace="http://schemas.microsoft.com/sharepoint/v3"/>
    <xsd:import namespace="04738c6d-ecc8-46f1-821f-82e308eab3d9"/>
    <xsd:import namespace="http://schemas.microsoft.com/sharepoint.v3"/>
    <xsd:import namespace="http://schemas.microsoft.com/sharepoint/v3/fields"/>
    <xsd:element name="properties">
      <xsd:complexType>
        <xsd:sequence>
          <xsd:element name="documentManagement">
            <xsd:complexType>
              <xsd:all>
                <xsd:element ref="ns2:UKProtectiveMarking"/>
                <xsd:element ref="ns3:CategoryDescription" minOccurs="0"/>
                <xsd:element ref="ns4:_Status" minOccurs="0"/>
                <xsd:element ref="ns2:DocumentVersion" minOccurs="0"/>
                <xsd:element ref="ns2:CreatedOriginated" minOccurs="0"/>
                <xsd:element ref="ns4:wic_System_Copyright"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1"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7" ma:displayName="Security Marking" ma:default="OFFICIAL"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10"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1" nillable="true" ma:displayName="Created (Originated)" ma:default="[today]" ma:description="The date the document was originally created." ma:format="DateOnly" ma:internalName="CreatedOriginated">
      <xsd:simpleType>
        <xsd:restriction base="dms:DateTime"/>
      </xsd:simpleType>
    </xsd:element>
    <xsd:element name="TaxCatchAll" ma:index="15" nillable="true" ma:displayName="Taxonomy Catch All Column" ma:description="" ma:hidden="true" ma:list="{74ad17bf-42f6-4614-abb9-59cfe2c6bda4}" ma:internalName="TaxCatchAll" ma:showField="CatchAllData" ma:web="99fd0566-c4af-4bcd-b07f-3ff52fc260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20" nillable="true" ma:displayName="Taxonomy Catch All Column1" ma:description="" ma:hidden="true" ma:list="{74ad17bf-42f6-4614-abb9-59cfe2c6bda4}" ma:internalName="TaxCatchAllLabel" ma:readOnly="true" ma:showField="CatchAllDataLabel" ma:web="99fd0566-c4af-4bcd-b07f-3ff52fc26087">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22" ma:taxonomy="true" ma:internalName="d67af1ddf1dc47979d20c0eae491b81b" ma:taxonomyFieldName="fileplanid" ma:displayName="UK Defence File Plan" ma:default="4;#04 Deliver the Unit's objectives|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23" ma:taxonomy="true" ma:internalName="m79e07ce3690491db9121a08429fad40" ma:taxonomyFieldName="Business_x0020_Owner" ma:displayName="Business Owner" ma:default="1;#ISS En|fa45b941-30dd-4776-8542-b74d3234c984"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25" ma:taxonomy="true" ma:internalName="n1f450bd0d644ca798bdc94626fdef4f" ma:taxonomyFieldName="Subject_x0020_Keywords" ma:displayName="Subject Keywords" ma:default="3;#Information infrastructure|1716b23a-7964-4300-86a0-9aab6df22f46"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26" ma:taxonomy="true" ma:internalName="i71a74d1f9984201b479cc08077b6323" ma:taxonomyFieldName="Subject_x0020_Category" ma:displayName="Subject Category" ma:default="2;#Information infrastructure|bcdac1cf-115f-4393-9bb8-33887411b2d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8"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9"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7"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04 Deliver the Unit's objectives</TermName>
          <TermId xmlns="http://schemas.microsoft.com/office/infopath/2007/PartnerControls">954cf193-6423-4137-9b07-8b4f402d8d43</TermId>
        </TermInfo>
      </Terms>
    </d67af1ddf1dc47979d20c0eae491b81b>
    <TaxKeywordTaxHTField xmlns="04738c6d-ecc8-46f1-821f-82e308eab3d9">
      <Terms xmlns="http://schemas.microsoft.com/office/infopath/2007/PartnerControls"/>
    </TaxKeywordTaxHTField>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Information infrastructure</TermName>
          <TermId xmlns="http://schemas.microsoft.com/office/infopath/2007/PartnerControls">1716b23a-7964-4300-86a0-9aab6df22f46</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ISS En</TermName>
          <TermId xmlns="http://schemas.microsoft.com/office/infopath/2007/PartnerControls">fa45b941-30dd-4776-8542-b74d3234c984</TermId>
        </TermInfo>
      </Terms>
    </m79e07ce3690491db9121a08429fad40>
    <TaxCatchAll xmlns="04738c6d-ecc8-46f1-821f-82e308eab3d9">
      <Value>4</Value>
      <Value>3</Value>
      <Value>2</Value>
      <Value>1</Value>
    </TaxCatchAll>
    <UKProtectiveMarking xmlns="04738c6d-ecc8-46f1-821f-82e308eab3d9">OFFICIAL</UKProtectiveMarking>
    <CategoryDescription xmlns="http://schemas.microsoft.com/sharepoint.v3" xsi:nil="true"/>
    <CreatedOriginated xmlns="04738c6d-ecc8-46f1-821f-82e308eab3d9">2017-09-08T13:32:58+00:00</CreatedOriginated>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Information infrastructure</TermName>
          <TermId xmlns="http://schemas.microsoft.com/office/infopath/2007/PartnerControls">bcdac1cf-115f-4393-9bb8-33887411b2d3</TermId>
        </TermInfo>
      </Terms>
    </i71a74d1f9984201b479cc08077b6323>
    <wic_System_Copyright xmlns="http://schemas.microsoft.com/sharepoint/v3/fields" xsi:nil="true"/>
  </documentManagement>
</p:properties>
</file>

<file path=customXml/itemProps1.xml><?xml version="1.0" encoding="utf-8"?>
<ds:datastoreItem xmlns:ds="http://schemas.openxmlformats.org/officeDocument/2006/customXml" ds:itemID="{01A2C194-91CE-4880-98E6-C73AC6CF8921}">
  <ds:schemaRefs>
    <ds:schemaRef ds:uri="office.server.policy"/>
  </ds:schemaRefs>
</ds:datastoreItem>
</file>

<file path=customXml/itemProps2.xml><?xml version="1.0" encoding="utf-8"?>
<ds:datastoreItem xmlns:ds="http://schemas.openxmlformats.org/officeDocument/2006/customXml" ds:itemID="{34145ED3-97B1-41B2-9DC1-4FCF0704D6E3}">
  <ds:schemaRefs>
    <ds:schemaRef ds:uri="http://schemas.microsoft.com/sharepoint/events"/>
  </ds:schemaRefs>
</ds:datastoreItem>
</file>

<file path=customXml/itemProps3.xml><?xml version="1.0" encoding="utf-8"?>
<ds:datastoreItem xmlns:ds="http://schemas.openxmlformats.org/officeDocument/2006/customXml" ds:itemID="{F34E3AE3-8E8E-44B2-B0D5-9867CEDA31E2}">
  <ds:schemaRefs>
    <ds:schemaRef ds:uri="Microsoft.SharePoint.Taxonomy.ContentTypeSync"/>
  </ds:schemaRefs>
</ds:datastoreItem>
</file>

<file path=customXml/itemProps4.xml><?xml version="1.0" encoding="utf-8"?>
<ds:datastoreItem xmlns:ds="http://schemas.openxmlformats.org/officeDocument/2006/customXml" ds:itemID="{0692EC0C-C016-4F31-919A-314EF331AB50}">
  <ds:schemaRefs>
    <ds:schemaRef ds:uri="http://schemas.microsoft.com/sharepoint/v3/contenttype/forms"/>
  </ds:schemaRefs>
</ds:datastoreItem>
</file>

<file path=customXml/itemProps5.xml><?xml version="1.0" encoding="utf-8"?>
<ds:datastoreItem xmlns:ds="http://schemas.openxmlformats.org/officeDocument/2006/customXml" ds:itemID="{3C00E725-C611-420A-9220-BB74AB601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38c6d-ecc8-46f1-821f-82e308eab3d9"/>
    <ds:schemaRef ds:uri="http://schemas.microsoft.com/sharepoint.v3"/>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0AD6EF66-0B74-41DD-9F64-840DD36C03BC}">
  <ds:schemaRefs>
    <ds:schemaRef ds:uri="http://purl.org/dc/dcmitype/"/>
    <ds:schemaRef ds:uri="http://schemas.microsoft.com/office/infopath/2007/PartnerControls"/>
    <ds:schemaRef ds:uri="http://schemas.microsoft.com/office/2006/documentManagement/types"/>
    <ds:schemaRef ds:uri="04738c6d-ecc8-46f1-821f-82e308eab3d9"/>
    <ds:schemaRef ds:uri="http://schemas.microsoft.com/sharepoint.v3"/>
    <ds:schemaRef ds:uri="http://purl.org/dc/terms/"/>
    <ds:schemaRef ds:uri="http://schemas.openxmlformats.org/package/2006/metadata/core-properties"/>
    <ds:schemaRef ds:uri="http://purl.org/dc/elements/1.1/"/>
    <ds:schemaRef ds:uri="http://www.w3.org/XML/1998/namespace"/>
    <ds:schemaRef ds:uri="http://schemas.microsoft.com/sharepoint/v3/field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Profiled Prices</vt:lpstr>
      <vt:lpstr>Development Services</vt:lpstr>
      <vt:lpstr>Inflation Rates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carverl100</dc:creator>
  <cp:keywords/>
  <dc:description/>
  <cp:lastModifiedBy>Dalford, Robert C1 (ISS Comrcl-BATCIS-C1-09)</cp:lastModifiedBy>
  <cp:revision/>
  <cp:lastPrinted>2017-11-08T10:18:46Z</cp:lastPrinted>
  <dcterms:created xsi:type="dcterms:W3CDTF">2017-09-08T13:08:27Z</dcterms:created>
  <dcterms:modified xsi:type="dcterms:W3CDTF">2017-11-08T11:34:51Z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0x010100D9D675D6CDED02438DC7CFF78D2F29E40100FA9C771F8F2C2349881B79EC871495ED</vt:lpwstr>
  </property>
  <property fmtid="{D5CDD505-2E9C-101B-9397-08002B2CF9AE}" pid="3" name="Subject Category">
    <vt:lpwstr>2;#Information infrastructure|bcdac1cf-115f-4393-9bb8-33887411b2d3</vt:lpwstr>
  </property>
  <property fmtid="{D5CDD505-2E9C-101B-9397-08002B2CF9AE}" pid="4" name="TaxKeyword">
    <vt:lpwstr/>
  </property>
  <property fmtid="{D5CDD505-2E9C-101B-9397-08002B2CF9AE}" pid="5" name="Subject Keywords">
    <vt:lpwstr>3;#Information infrastructure|1716b23a-7964-4300-86a0-9aab6df22f46</vt:lpwstr>
  </property>
  <property fmtid="{D5CDD505-2E9C-101B-9397-08002B2CF9AE}" pid="6" name="fileplanid">
    <vt:lpwstr>4;#04 Deliver the Unit's objectives|954cf193-6423-4137-9b07-8b4f402d8d43</vt:lpwstr>
  </property>
  <property fmtid="{D5CDD505-2E9C-101B-9397-08002B2CF9AE}" pid="7" name="Business Owner">
    <vt:lpwstr>1;#ISS En|fa45b941-30dd-4776-8542-b74d3234c984</vt:lpwstr>
  </property>
  <property fmtid="{D5CDD505-2E9C-101B-9397-08002B2CF9AE}" pid="8" name="_dlc_policyId">
    <vt:lpwstr/>
  </property>
  <property fmtid="{D5CDD505-2E9C-101B-9397-08002B2CF9AE}" pid="9" name="ItemRetentionFormula">
    <vt:lpwstr/>
  </property>
</Properties>
</file>